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fauzi\OneDrive\Desktop\Advert 2024\ITT Emergency Water Trucking\ITT - Rehabilitation of Cashacado shallow well Zaila, Awdal Region -\2. BOQs &amp; Designs\"/>
    </mc:Choice>
  </mc:AlternateContent>
  <xr:revisionPtr revIDLastSave="0" documentId="13_ncr:1_{2F9D6E99-717E-4971-BAE3-32C97B3F8AA7}" xr6:coauthVersionLast="47" xr6:coauthVersionMax="47" xr10:uidLastSave="{00000000-0000-0000-0000-000000000000}"/>
  <bookViews>
    <workbookView xWindow="-108" yWindow="-108" windowWidth="23256" windowHeight="12456" tabRatio="914" xr2:uid="{00000000-000D-0000-FFFF-FFFF00000000}"/>
  </bookViews>
  <sheets>
    <sheet name="Cashocado shallow wells" sheetId="38" r:id="rId1"/>
    <sheet name="Sheet2" sheetId="28" state="hidden" r:id="rId2"/>
  </sheets>
  <externalReferences>
    <externalReference r:id="rId3"/>
  </externalReferences>
  <definedNames>
    <definedName name="amendment">[1]List!$B$3:$B$6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8" l="1"/>
  <c r="F35" i="38" s="1"/>
  <c r="F36" i="38"/>
  <c r="F37" i="38"/>
  <c r="F38" i="38"/>
  <c r="F51" i="38"/>
  <c r="F71" i="38"/>
  <c r="F86" i="38"/>
  <c r="F39" i="38" l="1"/>
  <c r="E104" i="38" l="1"/>
  <c r="E103" i="38"/>
  <c r="E102" i="38"/>
  <c r="E101" i="38"/>
  <c r="D16" i="38"/>
  <c r="D15" i="38"/>
  <c r="E100" i="38" l="1"/>
  <c r="E105" i="38" s="1"/>
</calcChain>
</file>

<file path=xl/sharedStrings.xml><?xml version="1.0" encoding="utf-8"?>
<sst xmlns="http://schemas.openxmlformats.org/spreadsheetml/2006/main" count="197" uniqueCount="135">
  <si>
    <t>Quantity</t>
  </si>
  <si>
    <t>deleted</t>
  </si>
  <si>
    <t>changed</t>
  </si>
  <si>
    <t>new</t>
  </si>
  <si>
    <t>amendment</t>
  </si>
  <si>
    <t>no change</t>
  </si>
  <si>
    <t>Description</t>
  </si>
  <si>
    <t>Total (USD)</t>
  </si>
  <si>
    <t>Pcs</t>
  </si>
  <si>
    <t>pcs</t>
  </si>
  <si>
    <t>MOTORIZED SHALLOW WELL</t>
  </si>
  <si>
    <t>Item</t>
  </si>
  <si>
    <t>Unit</t>
  </si>
  <si>
    <t>Rate</t>
  </si>
  <si>
    <t>Amount ($)</t>
  </si>
  <si>
    <t>Ls</t>
  </si>
  <si>
    <t>1.2.1</t>
  </si>
  <si>
    <t>Water recharge testing(testing of the well using electrical submersible pump, the contractor to provide necessary power, etc and proper record every one hour interval at least 24 continous hours).</t>
  </si>
  <si>
    <t>Well Disinfection by the guidance of ALIGHT Enigneer</t>
  </si>
  <si>
    <t>1.2.2</t>
  </si>
  <si>
    <t>Analysis of Water, using field test kits; 2 water sample for each of the tests including chemical, bacterial and Turbidity tests.</t>
  </si>
  <si>
    <t>Total costs for the testing and treatments</t>
  </si>
  <si>
    <t>MAIN SUMMARY</t>
  </si>
  <si>
    <t>ELEMENT NO</t>
  </si>
  <si>
    <t>LM</t>
  </si>
  <si>
    <t>Nr</t>
  </si>
  <si>
    <t>PIPELINES</t>
  </si>
  <si>
    <t xml:space="preserve">Excavation trench (0.6deep and 0.4wide), including laying and backfilling of a pipeline (2” HDPE pipe) from the water source to the kiosks. </t>
  </si>
  <si>
    <t>CM</t>
  </si>
  <si>
    <t xml:space="preserve">Galvinized 2'' GI class C pipes </t>
  </si>
  <si>
    <t>Cost for plumbing works for pipeline</t>
  </si>
  <si>
    <t xml:space="preserve">Transportation costs </t>
  </si>
  <si>
    <t>TOTAL COSTS FOR WELL SUB-COMPONENTS</t>
  </si>
  <si>
    <t>ITEM</t>
  </si>
  <si>
    <t>ITEM DESCRIPTION</t>
  </si>
  <si>
    <t>UNIT</t>
  </si>
  <si>
    <t>QTY</t>
  </si>
  <si>
    <t xml:space="preserve"> RATE [USD] </t>
  </si>
  <si>
    <t xml:space="preserve">Total budget for the shallow well upgrading </t>
  </si>
  <si>
    <t>No</t>
  </si>
  <si>
    <t>Quantities for Works: Motorized High Yield Shallow Wel</t>
  </si>
  <si>
    <t>BOQ for water point 1- Caashocado shallow well</t>
  </si>
  <si>
    <t xml:space="preserve">Diameter 2.5m, depth 7m- In origincal Depth </t>
  </si>
  <si>
    <t xml:space="preserve">Well deepening and desilting: </t>
  </si>
  <si>
    <t xml:space="preserve">The vendor is reminded to include cost of procurement, transportation, storage and labour in their quotes </t>
  </si>
  <si>
    <t>ELEMENT NO. 1.1: SITE PREPARATION</t>
  </si>
  <si>
    <t>MOBILIZATION</t>
  </si>
  <si>
    <t>1.1.1</t>
  </si>
  <si>
    <t>Allow for the cost of transporting all equipment, andpersonnel to site and demobilization at completion of contract</t>
  </si>
  <si>
    <t>LS</t>
  </si>
  <si>
    <t>Total carried to summary</t>
  </si>
  <si>
    <t>ELEMENT NO. 1.2: EXCAVATION WORKS</t>
  </si>
  <si>
    <t>Excavation including maintaining and supporting sides and keeping free from water, mud and fallen materials by bailing, pumping or otherwise</t>
  </si>
  <si>
    <t>Remove all silt deposits to restore the structure to its original depth</t>
  </si>
  <si>
    <t>Excavate 5m to a new depth to increase the yield of the well. Note- this new depth will be excavation of hard rock</t>
  </si>
  <si>
    <t>1.2.3</t>
  </si>
  <si>
    <t>Fuel costs for dewatering during excavation</t>
  </si>
  <si>
    <t>1.2.4</t>
  </si>
  <si>
    <t>Cart away and deposit surplus material as directed</t>
  </si>
  <si>
    <t>ELEMENT NO. 1.3: CONCRETE WORKS</t>
  </si>
  <si>
    <t>WELL LINING</t>
  </si>
  <si>
    <t>Vibrated Reinforced Concrete class 30 (1:1:2) with 20mm thick maximum aggregate size in</t>
  </si>
  <si>
    <t>Well ring</t>
  </si>
  <si>
    <t>1.3.1</t>
  </si>
  <si>
    <r>
      <t xml:space="preserve">Installation Reinforced perforated concrete casing 1800mm diameter x100mm wall thickness x 500mm high up to 12m depth. </t>
    </r>
    <r>
      <rPr>
        <b/>
        <sz val="11"/>
        <rFont val="Arial"/>
        <family val="2"/>
      </rPr>
      <t xml:space="preserve">NB: </t>
    </r>
    <r>
      <rPr>
        <b/>
        <i/>
        <sz val="11"/>
        <rFont val="Arial"/>
        <family val="2"/>
      </rPr>
      <t xml:space="preserve">The well rings shall be insitu monolithic rings to make it more resistant to damage from floods and extreme weather conditions. </t>
    </r>
  </si>
  <si>
    <t>No.</t>
  </si>
  <si>
    <t>Platform</t>
  </si>
  <si>
    <t>1.3.2</t>
  </si>
  <si>
    <t>Construction of concrete apron as a guidance of ALIGHT engineer</t>
  </si>
  <si>
    <t>Total for the concrete work</t>
  </si>
  <si>
    <t>ELEMENT NO. 1.4: TESTING AND TREATMENT</t>
  </si>
  <si>
    <t>1.4.1</t>
  </si>
  <si>
    <t>1.4.2</t>
  </si>
  <si>
    <t>1.4.3</t>
  </si>
  <si>
    <t>1.1: SITE PREPARATION</t>
  </si>
  <si>
    <t>1.2: EXCAVATION WORKS</t>
  </si>
  <si>
    <t>1.3: CONCRETE WORKS</t>
  </si>
  <si>
    <t>1.4: TESTING AND TREATMENT</t>
  </si>
  <si>
    <t xml:space="preserve">TOTAL COSTS FOR THE CASHOCADO SHALLOW WELL UPGRADING. </t>
  </si>
  <si>
    <t>Extension of the pipeline from the water source to the kiosks</t>
  </si>
  <si>
    <t xml:space="preserve">Purchase of the high pressured 2'' HDPE pipe including delivering costs </t>
  </si>
  <si>
    <t xml:space="preserve"> Pipe fittings</t>
  </si>
  <si>
    <t xml:space="preserve">Total costs for the pipeline extension in the Cashacado shallow well. </t>
  </si>
  <si>
    <t>BOQ for 8CUM Circular Water Storage Tank Rehabilitation</t>
  </si>
  <si>
    <t>Item Description</t>
  </si>
  <si>
    <t>Qty</t>
  </si>
  <si>
    <t>Unit Rate (USD)</t>
  </si>
  <si>
    <t>Site Preparation</t>
  </si>
  <si>
    <t> </t>
  </si>
  <si>
    <t>mobilization of required material to the site</t>
  </si>
  <si>
    <t>Scaffolding setup up to the height of tank</t>
  </si>
  <si>
    <t>Whitewashing</t>
  </si>
  <si>
    <t>Whitewashing of all the tank walls</t>
  </si>
  <si>
    <t>m²</t>
  </si>
  <si>
    <t>Primer application (as needed)</t>
  </si>
  <si>
    <t>Dismembering and Waterproofing</t>
  </si>
  <si>
    <t>Dismembering tank components for repair</t>
  </si>
  <si>
    <t>Internal waterproofing (cement-based)</t>
  </si>
  <si>
    <t>Pipework</t>
  </si>
  <si>
    <t>Washing pipe (1.5-inch)</t>
  </si>
  <si>
    <t>m</t>
  </si>
  <si>
    <t>Overflow pipe (2-inch)</t>
  </si>
  <si>
    <t>Pipe fittings and accessories</t>
  </si>
  <si>
    <t>Miscellaneous Works</t>
  </si>
  <si>
    <t>Labor costs</t>
  </si>
  <si>
    <t>Total Cost of the rehabilitation of water storage tank</t>
  </si>
  <si>
    <t xml:space="preserve">Rehabilitation of the previous water kiosks </t>
  </si>
  <si>
    <t>BOQ for Water Kiosk Rehabilitation</t>
  </si>
  <si>
    <t xml:space="preserve"> Unit </t>
  </si>
  <si>
    <t> Quatity</t>
  </si>
  <si>
    <t xml:space="preserve"> Rates </t>
  </si>
  <si>
    <t xml:space="preserve">Total costs </t>
  </si>
  <si>
    <t>Supply and installation of water faucets</t>
  </si>
  <si>
    <t xml:space="preserve">Rebuilding and shaping the previous water kiosk </t>
  </si>
  <si>
    <t>Plastering, whitewashing and painting of the kiosk walls</t>
  </si>
  <si>
    <t xml:space="preserve">Installation of new fittings </t>
  </si>
  <si>
    <t>Inspection of the soak pit</t>
  </si>
  <si>
    <t>Minor rehabilitation of soak pit (cleaning, repairs)</t>
  </si>
  <si>
    <t>Minor plumbing repairs</t>
  </si>
  <si>
    <t>Miscellaneous materials (cement, paint, etc.)</t>
  </si>
  <si>
    <t>Skilled labor</t>
  </si>
  <si>
    <t>Total cost of the rehabilitation for one kiosk</t>
  </si>
  <si>
    <t>Total cost of the rehabilitation of the three water kiosk</t>
  </si>
  <si>
    <t>Fence wall for kiosks (5 locations)</t>
  </si>
  <si>
    <t xml:space="preserve">Fence construction </t>
  </si>
  <si>
    <t>Supply and construct of chain fencing of the solar and communal water points with GI pipe 2.5" dia. B-class and 2m clear height every 2 meter length and the chain link is 50mmx50mm opening and 2.7mm dim.  Price includes digging for foundation, concrete foundation works, supply and erection of corner posts at bend points, intermediate posts, mesh wire, 4mm galvanized mild steel straining wires, etc... complete as per the detailed drawings for the fencing. The cost also includes painting work. All material shall be approved my site engineer.</t>
  </si>
  <si>
    <t xml:space="preserve"> Supply and install Gate  </t>
  </si>
  <si>
    <t>Single leaflet gate with  dimensions 1830mm x 2075 mm and other details as shown on the standard drawings for solar and well site.</t>
  </si>
  <si>
    <t>Total for Fence wall for one kiosk</t>
  </si>
  <si>
    <t xml:space="preserve">Total for Fence walls for the water kiosk </t>
  </si>
  <si>
    <t xml:space="preserve">Total budget for the Pipeline extensions </t>
  </si>
  <si>
    <t>Total cost for the water storage tank rehabilitation</t>
  </si>
  <si>
    <t>Total costs for the Water Kiosk rehabilitation</t>
  </si>
  <si>
    <t xml:space="preserve">Total cost for protection fence wall for kiosks </t>
  </si>
  <si>
    <t xml:space="preserve"> GRAND TOTAL  FOR CASHACADO SHALLOW WELL SEILA/AWDAL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</si>
</sst>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_);_(* \(#,##0\);_(* &quot;-&quot;??_);_(@_)"/>
    <numFmt numFmtId="165" formatCode="[$€-2]\ #,##0.00_);[Red]\([$€-2]\ #,##0.00\)"/>
    <numFmt numFmtId="166" formatCode="_-* #,##0.00_-;\-* #,##0.00_-;_-* &quot;-&quot;??_-;_-@_-"/>
    <numFmt numFmtId="167" formatCode="&quot;$&quot;#,##0.00"/>
    <numFmt numFmtId="168" formatCode="_-* #,##0_-;\-* #,##0_-;_-* &quot;-&quot;??_-;_-@_-"/>
    <numFmt numFmtId="169" formatCode="_(&quot;$&quot;* #,##0.0_);_(&quot;$&quot;* \(#,##0.0\);_(&quot;$&quot;* &quot;-&quot;??_);_(@_)"/>
  </numFmts>
  <fonts count="27" x14ac:knownFonts="1">
    <font>
      <sz val="11"/>
      <color theme="1"/>
      <name val="Calibri"/>
      <family val="2"/>
      <scheme val="minor"/>
    </font>
    <font>
      <sz val="12"/>
      <color theme="1"/>
      <name val="Times New Roman"/>
      <family val="2"/>
    </font>
    <font>
      <sz val="11"/>
      <color theme="1"/>
      <name val="Calibri"/>
      <family val="2"/>
      <scheme val="minor"/>
    </font>
    <font>
      <sz val="11"/>
      <color indexed="20"/>
      <name val="Calibri"/>
      <family val="2"/>
    </font>
    <font>
      <sz val="12"/>
      <name val="Times New Roman"/>
      <family val="1"/>
    </font>
    <font>
      <sz val="10"/>
      <name val="Arial"/>
      <family val="2"/>
    </font>
    <font>
      <sz val="12"/>
      <color indexed="8"/>
      <name val="Times New Roman"/>
      <family val="2"/>
    </font>
    <font>
      <sz val="11"/>
      <name val="Arial"/>
      <family val="2"/>
    </font>
    <font>
      <b/>
      <sz val="11"/>
      <color theme="1"/>
      <name val="Arial"/>
      <family val="2"/>
    </font>
    <font>
      <sz val="11"/>
      <color theme="1"/>
      <name val="Arial"/>
      <family val="2"/>
    </font>
    <font>
      <b/>
      <sz val="11"/>
      <color theme="0"/>
      <name val="Arial"/>
      <family val="2"/>
    </font>
    <font>
      <b/>
      <sz val="11"/>
      <color theme="1"/>
      <name val="Calibri"/>
      <family val="2"/>
      <scheme val="minor"/>
    </font>
    <font>
      <sz val="12"/>
      <color theme="1"/>
      <name val="Calibri"/>
      <family val="2"/>
      <scheme val="minor"/>
    </font>
    <font>
      <b/>
      <sz val="11"/>
      <name val="Arial"/>
      <family val="2"/>
    </font>
    <font>
      <b/>
      <u/>
      <sz val="11"/>
      <name val="Arial"/>
      <family val="2"/>
    </font>
    <font>
      <sz val="11"/>
      <color rgb="FF000000"/>
      <name val="Arial"/>
      <family val="2"/>
    </font>
    <font>
      <b/>
      <sz val="12"/>
      <name val="Arial"/>
      <family val="2"/>
    </font>
    <font>
      <b/>
      <sz val="12"/>
      <color theme="0"/>
      <name val="Arial"/>
      <family val="2"/>
    </font>
    <font>
      <b/>
      <sz val="12"/>
      <name val="Times New Roman"/>
      <family val="1"/>
    </font>
    <font>
      <b/>
      <sz val="12"/>
      <color rgb="FF000000"/>
      <name val="Times New Roman"/>
      <family val="1"/>
    </font>
    <font>
      <u/>
      <sz val="11"/>
      <name val="Arial"/>
      <family val="2"/>
    </font>
    <font>
      <b/>
      <i/>
      <sz val="11"/>
      <name val="Arial"/>
      <family val="2"/>
    </font>
    <font>
      <b/>
      <sz val="11"/>
      <color rgb="FF000000"/>
      <name val="Arial"/>
      <family val="2"/>
    </font>
    <font>
      <sz val="12"/>
      <color rgb="FF000000"/>
      <name val="Arial"/>
      <family val="2"/>
    </font>
    <font>
      <b/>
      <sz val="12"/>
      <color rgb="FF000000"/>
      <name val="Arial"/>
      <family val="2"/>
    </font>
    <font>
      <sz val="11"/>
      <color indexed="8"/>
      <name val="Calibri"/>
      <family val="2"/>
    </font>
    <font>
      <b/>
      <sz val="11"/>
      <color rgb="FF3F3F3F"/>
      <name val="Calibri"/>
      <family val="2"/>
    </font>
  </fonts>
  <fills count="10">
    <fill>
      <patternFill patternType="none"/>
    </fill>
    <fill>
      <patternFill patternType="gray125"/>
    </fill>
    <fill>
      <patternFill patternType="solid">
        <fgColor indexed="45"/>
      </patternFill>
    </fill>
    <fill>
      <patternFill patternType="solid">
        <fgColor rgb="FFFFFF99"/>
        <bgColor indexed="64"/>
      </patternFill>
    </fill>
    <fill>
      <patternFill patternType="solid">
        <fgColor rgb="FF00B0F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00"/>
        <bgColor rgb="FF000000"/>
      </patternFill>
    </fill>
    <fill>
      <patternFill patternType="solid">
        <fgColor rgb="FFFFFFFF"/>
        <bgColor indexed="64"/>
      </patternFill>
    </fill>
    <fill>
      <patternFill patternType="solid">
        <fgColor rgb="FFF2F2F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medium">
        <color auto="1"/>
      </left>
      <right style="thin">
        <color auto="1"/>
      </right>
      <top/>
      <bottom style="thin">
        <color auto="1"/>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29">
    <xf numFmtId="0" fontId="0" fillId="0" borderId="0"/>
    <xf numFmtId="0" fontId="3" fillId="2" borderId="0" applyNumberFormat="0" applyBorder="0" applyAlignment="0" applyProtection="0"/>
    <xf numFmtId="0" fontId="2" fillId="0" borderId="0"/>
    <xf numFmtId="165" fontId="4"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0" fontId="1" fillId="0" borderId="0"/>
    <xf numFmtId="0" fontId="6" fillId="0" borderId="0"/>
    <xf numFmtId="166" fontId="5" fillId="0" borderId="0" applyFill="0" applyBorder="0" applyAlignment="0" applyProtection="0"/>
    <xf numFmtId="166" fontId="1" fillId="0" borderId="0" applyFont="0" applyFill="0" applyBorder="0" applyAlignment="0" applyProtection="0"/>
    <xf numFmtId="0" fontId="12" fillId="0" borderId="0"/>
    <xf numFmtId="0" fontId="5" fillId="0" borderId="0"/>
    <xf numFmtId="0" fontId="5" fillId="0" borderId="0"/>
    <xf numFmtId="44" fontId="2" fillId="0" borderId="0" applyFont="0" applyFill="0" applyBorder="0" applyAlignment="0" applyProtection="0"/>
    <xf numFmtId="166"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5" fillId="0" borderId="0" applyFill="0" applyBorder="0" applyAlignment="0" applyProtection="0"/>
    <xf numFmtId="0" fontId="5" fillId="0" borderId="0">
      <protection locked="0"/>
    </xf>
    <xf numFmtId="166" fontId="5" fillId="0" borderId="0" applyFont="0" applyFill="0" applyBorder="0" applyAlignment="0" applyProtection="0"/>
    <xf numFmtId="0" fontId="2" fillId="0" borderId="0"/>
    <xf numFmtId="0" fontId="25" fillId="0" borderId="0"/>
    <xf numFmtId="0" fontId="26" fillId="9" borderId="6" applyNumberFormat="0" applyAlignment="0" applyProtection="0"/>
    <xf numFmtId="0" fontId="12" fillId="0" borderId="0"/>
    <xf numFmtId="0" fontId="2" fillId="0" borderId="0"/>
    <xf numFmtId="43" fontId="2" fillId="0" borderId="0" applyFont="0" applyFill="0" applyBorder="0" applyAlignment="0" applyProtection="0"/>
    <xf numFmtId="0" fontId="2" fillId="0" borderId="0"/>
    <xf numFmtId="44" fontId="2" fillId="0" borderId="0" applyFont="0" applyFill="0" applyBorder="0" applyAlignment="0" applyProtection="0"/>
  </cellStyleXfs>
  <cellXfs count="108">
    <xf numFmtId="0" fontId="0" fillId="0" borderId="0" xfId="0"/>
    <xf numFmtId="0" fontId="9" fillId="0" borderId="0" xfId="0" applyFont="1"/>
    <xf numFmtId="0" fontId="11" fillId="0" borderId="0" xfId="0" applyFont="1"/>
    <xf numFmtId="0" fontId="13"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4" fontId="7" fillId="0" borderId="1" xfId="0" applyNumberFormat="1" applyFont="1" applyBorder="1" applyAlignment="1">
      <alignment horizontal="center" vertical="center"/>
    </xf>
    <xf numFmtId="1" fontId="7" fillId="0" borderId="1" xfId="14" applyNumberFormat="1" applyFont="1" applyFill="1" applyBorder="1" applyAlignment="1">
      <alignment horizontal="center" vertical="center"/>
    </xf>
    <xf numFmtId="167" fontId="7" fillId="0" borderId="1" xfId="0" applyNumberFormat="1" applyFont="1" applyBorder="1" applyAlignment="1">
      <alignment horizontal="center" vertical="center"/>
    </xf>
    <xf numFmtId="167" fontId="7" fillId="0" borderId="1" xfId="15" applyNumberFormat="1" applyFont="1" applyFill="1" applyBorder="1" applyAlignment="1">
      <alignment horizontal="center" vertical="center"/>
    </xf>
    <xf numFmtId="0" fontId="7" fillId="0" borderId="1" xfId="0" applyFont="1" applyBorder="1" applyAlignment="1">
      <alignment horizontal="left" vertical="top"/>
    </xf>
    <xf numFmtId="44" fontId="7" fillId="0" borderId="1" xfId="13" applyFont="1" applyFill="1" applyBorder="1" applyAlignment="1">
      <alignment horizontal="center" vertical="center"/>
    </xf>
    <xf numFmtId="0" fontId="14" fillId="0" borderId="1" xfId="0" applyFont="1" applyBorder="1" applyAlignment="1">
      <alignment horizontal="left" vertical="top"/>
    </xf>
    <xf numFmtId="0" fontId="7" fillId="0" borderId="1" xfId="0" applyFont="1" applyBorder="1" applyAlignment="1">
      <alignment horizontal="left" vertical="top" wrapText="1"/>
    </xf>
    <xf numFmtId="4" fontId="13" fillId="0" borderId="1" xfId="0" applyNumberFormat="1" applyFont="1" applyBorder="1" applyAlignment="1">
      <alignment horizontal="center" vertical="center"/>
    </xf>
    <xf numFmtId="44" fontId="13" fillId="0" borderId="1" xfId="13" applyFont="1" applyFill="1" applyBorder="1" applyAlignment="1">
      <alignment horizontal="center" vertical="center"/>
    </xf>
    <xf numFmtId="3" fontId="7" fillId="0" borderId="1" xfId="0" applyNumberFormat="1" applyFont="1" applyBorder="1" applyAlignment="1">
      <alignment horizontal="center" vertical="center"/>
    </xf>
    <xf numFmtId="0" fontId="7" fillId="0" borderId="1" xfId="0" applyFont="1" applyBorder="1" applyAlignment="1">
      <alignment horizontal="center" vertical="center"/>
    </xf>
    <xf numFmtId="1" fontId="14" fillId="0" borderId="1" xfId="14" applyNumberFormat="1" applyFont="1" applyFill="1" applyBorder="1" applyAlignment="1">
      <alignment horizontal="center" vertical="center"/>
    </xf>
    <xf numFmtId="1" fontId="7" fillId="0" borderId="1" xfId="14" quotePrefix="1" applyNumberFormat="1" applyFont="1" applyFill="1" applyBorder="1" applyAlignment="1">
      <alignment horizontal="center" vertical="center"/>
    </xf>
    <xf numFmtId="0" fontId="13" fillId="0" borderId="1" xfId="0" applyFont="1" applyBorder="1" applyAlignment="1">
      <alignment horizontal="center" vertical="center"/>
    </xf>
    <xf numFmtId="168" fontId="13" fillId="0" borderId="1" xfId="8" applyNumberFormat="1" applyFont="1" applyFill="1" applyBorder="1" applyAlignment="1">
      <alignment horizontal="center" vertical="center"/>
    </xf>
    <xf numFmtId="0" fontId="7" fillId="0" borderId="1" xfId="0" applyFont="1" applyBorder="1" applyAlignment="1">
      <alignment horizontal="center" vertical="center" wrapText="1"/>
    </xf>
    <xf numFmtId="167" fontId="8" fillId="3" borderId="1" xfId="13"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7" fillId="0" borderId="1" xfId="0" applyFont="1" applyBorder="1" applyAlignment="1">
      <alignment horizontal="left" vertical="center" wrapText="1"/>
    </xf>
    <xf numFmtId="164" fontId="7" fillId="0" borderId="1" xfId="14" applyNumberFormat="1" applyFont="1" applyFill="1" applyBorder="1" applyAlignment="1">
      <alignment horizontal="center" vertical="center" wrapText="1"/>
    </xf>
    <xf numFmtId="44" fontId="7" fillId="0" borderId="1" xfId="13" applyFont="1" applyFill="1" applyBorder="1" applyAlignment="1">
      <alignment horizontal="center" vertical="center" wrapText="1"/>
    </xf>
    <xf numFmtId="164" fontId="7" fillId="0" borderId="1" xfId="16" applyNumberFormat="1" applyFont="1" applyFill="1" applyBorder="1" applyAlignment="1">
      <alignment horizontal="center" vertical="center"/>
    </xf>
    <xf numFmtId="0" fontId="18" fillId="7" borderId="7" xfId="0" applyFont="1" applyFill="1" applyBorder="1" applyAlignment="1">
      <alignment horizontal="left" wrapText="1"/>
    </xf>
    <xf numFmtId="0" fontId="18" fillId="7" borderId="3" xfId="0" applyFont="1" applyFill="1" applyBorder="1" applyAlignment="1">
      <alignment horizontal="left" wrapText="1"/>
    </xf>
    <xf numFmtId="0" fontId="18" fillId="7" borderId="2" xfId="0" applyFont="1" applyFill="1" applyBorder="1" applyAlignment="1">
      <alignment horizontal="left" wrapText="1"/>
    </xf>
    <xf numFmtId="0" fontId="19" fillId="0" borderId="7" xfId="0" applyFont="1" applyBorder="1" applyAlignment="1">
      <alignment horizontal="left" wrapText="1"/>
    </xf>
    <xf numFmtId="0" fontId="19" fillId="0" borderId="3" xfId="0" applyFont="1" applyBorder="1" applyAlignment="1">
      <alignment horizontal="left" wrapText="1"/>
    </xf>
    <xf numFmtId="0" fontId="19" fillId="0" borderId="2" xfId="0" applyFont="1" applyBorder="1" applyAlignment="1">
      <alignment horizontal="left" wrapText="1"/>
    </xf>
    <xf numFmtId="0" fontId="9" fillId="0" borderId="0" xfId="0" applyFont="1" applyAlignment="1">
      <alignment vertical="top"/>
    </xf>
    <xf numFmtId="0" fontId="9" fillId="0" borderId="0" xfId="0" applyFont="1" applyAlignment="1">
      <alignment horizontal="center" vertical="center"/>
    </xf>
    <xf numFmtId="0" fontId="14" fillId="0" borderId="1" xfId="0" applyFont="1" applyBorder="1" applyAlignment="1">
      <alignment horizontal="left" vertical="top" wrapText="1"/>
    </xf>
    <xf numFmtId="44" fontId="7" fillId="0" borderId="1" xfId="13" applyFont="1" applyFill="1" applyBorder="1" applyAlignment="1" applyProtection="1">
      <alignment horizontal="center" vertical="center"/>
      <protection locked="0"/>
    </xf>
    <xf numFmtId="169" fontId="7" fillId="0" borderId="1" xfId="13" applyNumberFormat="1" applyFont="1" applyFill="1" applyBorder="1" applyAlignment="1">
      <alignment horizontal="center" vertical="center"/>
    </xf>
    <xf numFmtId="169" fontId="7" fillId="0" borderId="1" xfId="13" applyNumberFormat="1" applyFont="1" applyFill="1" applyBorder="1" applyAlignment="1" applyProtection="1">
      <alignment horizontal="center" vertical="center"/>
      <protection locked="0"/>
    </xf>
    <xf numFmtId="169" fontId="13" fillId="0" borderId="1" xfId="13" applyNumberFormat="1" applyFont="1" applyFill="1" applyBorder="1" applyAlignment="1">
      <alignment horizontal="center" vertical="center"/>
    </xf>
    <xf numFmtId="0" fontId="20" fillId="0" borderId="1" xfId="0" applyFont="1" applyBorder="1" applyAlignment="1">
      <alignment horizontal="left" vertical="top" wrapText="1"/>
    </xf>
    <xf numFmtId="0" fontId="9" fillId="0" borderId="0" xfId="0" applyFont="1" applyAlignment="1">
      <alignment horizontal="left" wrapText="1"/>
    </xf>
    <xf numFmtId="0" fontId="9" fillId="0" borderId="1" xfId="0" applyFont="1" applyBorder="1" applyAlignment="1">
      <alignment horizontal="left" wrapText="1"/>
    </xf>
    <xf numFmtId="2" fontId="7" fillId="0" borderId="1" xfId="14" applyNumberFormat="1" applyFont="1" applyFill="1" applyBorder="1" applyAlignment="1">
      <alignment horizontal="center" vertical="center"/>
    </xf>
    <xf numFmtId="167" fontId="13" fillId="0" borderId="1" xfId="15" applyNumberFormat="1" applyFont="1" applyFill="1" applyBorder="1" applyAlignment="1">
      <alignment horizontal="center" vertical="center"/>
    </xf>
    <xf numFmtId="167" fontId="14" fillId="0" borderId="1" xfId="15" applyNumberFormat="1" applyFont="1" applyFill="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xf>
    <xf numFmtId="168" fontId="16" fillId="0" borderId="1" xfId="8" applyNumberFormat="1" applyFont="1" applyFill="1" applyBorder="1" applyAlignment="1">
      <alignment horizontal="center" vertical="center"/>
    </xf>
    <xf numFmtId="44" fontId="16" fillId="0" borderId="1" xfId="13" applyFont="1" applyFill="1" applyBorder="1" applyAlignment="1">
      <alignment horizontal="center" vertical="center"/>
    </xf>
    <xf numFmtId="0" fontId="22" fillId="5" borderId="8" xfId="0" applyFont="1" applyFill="1" applyBorder="1" applyAlignment="1">
      <alignment wrapText="1"/>
    </xf>
    <xf numFmtId="0" fontId="22" fillId="5" borderId="9" xfId="0" applyFont="1" applyFill="1" applyBorder="1" applyAlignment="1">
      <alignment wrapText="1"/>
    </xf>
    <xf numFmtId="0" fontId="22" fillId="5" borderId="10" xfId="0" applyFont="1" applyFill="1" applyBorder="1" applyAlignment="1">
      <alignment wrapText="1"/>
    </xf>
    <xf numFmtId="0" fontId="15" fillId="0" borderId="8" xfId="0" applyFont="1" applyBorder="1" applyAlignment="1">
      <alignment wrapText="1"/>
    </xf>
    <xf numFmtId="0" fontId="22" fillId="0" borderId="9" xfId="0" applyFont="1" applyBorder="1" applyAlignment="1">
      <alignment wrapText="1"/>
    </xf>
    <xf numFmtId="0" fontId="15" fillId="0" borderId="9" xfId="0" applyFont="1" applyBorder="1" applyAlignment="1">
      <alignment wrapText="1"/>
    </xf>
    <xf numFmtId="0" fontId="15" fillId="0" borderId="10" xfId="0" applyFont="1" applyBorder="1" applyAlignment="1">
      <alignment wrapText="1"/>
    </xf>
    <xf numFmtId="44" fontId="15" fillId="0" borderId="9" xfId="13" applyFont="1" applyFill="1" applyBorder="1" applyAlignment="1">
      <alignment wrapText="1"/>
    </xf>
    <xf numFmtId="44" fontId="15" fillId="0" borderId="10" xfId="13" applyFont="1" applyFill="1" applyBorder="1" applyAlignment="1">
      <alignment wrapText="1"/>
    </xf>
    <xf numFmtId="0" fontId="23" fillId="5" borderId="8" xfId="0" applyFont="1" applyFill="1" applyBorder="1" applyAlignment="1">
      <alignment wrapText="1"/>
    </xf>
    <xf numFmtId="44" fontId="24" fillId="5" borderId="9" xfId="13" applyFont="1" applyFill="1" applyBorder="1" applyAlignment="1">
      <alignment wrapText="1"/>
    </xf>
    <xf numFmtId="44" fontId="24" fillId="5" borderId="10" xfId="13" applyFont="1" applyFill="1" applyBorder="1" applyAlignment="1">
      <alignment wrapText="1"/>
    </xf>
    <xf numFmtId="0" fontId="15" fillId="7" borderId="1" xfId="0" applyFont="1" applyFill="1" applyBorder="1"/>
    <xf numFmtId="0" fontId="22" fillId="7" borderId="1" xfId="0" applyFont="1" applyFill="1" applyBorder="1"/>
    <xf numFmtId="0" fontId="22" fillId="7" borderId="1" xfId="0" applyFont="1" applyFill="1" applyBorder="1" applyAlignment="1">
      <alignment wrapText="1"/>
    </xf>
    <xf numFmtId="0" fontId="15" fillId="0" borderId="1" xfId="0" applyFont="1" applyBorder="1"/>
    <xf numFmtId="0" fontId="15" fillId="0" borderId="1" xfId="0" applyFont="1" applyBorder="1" applyAlignment="1">
      <alignment wrapText="1"/>
    </xf>
    <xf numFmtId="44" fontId="15" fillId="0" borderId="1" xfId="13" applyFont="1" applyBorder="1" applyAlignment="1">
      <alignment wrapText="1"/>
    </xf>
    <xf numFmtId="44" fontId="9" fillId="0" borderId="1" xfId="13" applyFont="1" applyBorder="1"/>
    <xf numFmtId="44" fontId="8" fillId="5" borderId="1" xfId="0" applyNumberFormat="1" applyFont="1" applyFill="1" applyBorder="1"/>
    <xf numFmtId="0" fontId="7" fillId="0" borderId="1" xfId="0" applyFont="1" applyBorder="1" applyAlignment="1">
      <alignment horizontal="center" vertical="top"/>
    </xf>
    <xf numFmtId="0" fontId="13" fillId="0" borderId="1" xfId="0" applyFont="1" applyBorder="1" applyAlignment="1">
      <alignment horizontal="justify" vertical="top" wrapText="1"/>
    </xf>
    <xf numFmtId="0" fontId="13" fillId="8" borderId="1" xfId="0" applyFont="1" applyFill="1" applyBorder="1" applyAlignment="1">
      <alignment horizontal="center" vertical="center"/>
    </xf>
    <xf numFmtId="167" fontId="13" fillId="8" borderId="1" xfId="13" applyNumberFormat="1" applyFont="1" applyFill="1" applyBorder="1" applyAlignment="1">
      <alignment horizontal="center" vertical="center"/>
    </xf>
    <xf numFmtId="0" fontId="7" fillId="8" borderId="1" xfId="0" applyFont="1" applyFill="1" applyBorder="1" applyAlignment="1">
      <alignment horizontal="justify" vertical="top" wrapText="1"/>
    </xf>
    <xf numFmtId="0" fontId="7" fillId="8" borderId="1" xfId="0" applyFont="1" applyFill="1" applyBorder="1" applyAlignment="1">
      <alignment horizontal="center" vertical="center" wrapText="1"/>
    </xf>
    <xf numFmtId="167" fontId="7" fillId="8" borderId="1" xfId="13" applyNumberFormat="1" applyFont="1" applyFill="1" applyBorder="1" applyAlignment="1">
      <alignment horizontal="center" vertical="center" wrapText="1"/>
    </xf>
    <xf numFmtId="0" fontId="13" fillId="0" borderId="1" xfId="0" applyFont="1" applyBorder="1" applyAlignment="1">
      <alignment vertical="top" wrapText="1"/>
    </xf>
    <xf numFmtId="0" fontId="7" fillId="0" borderId="1" xfId="0" applyFont="1" applyBorder="1" applyAlignment="1">
      <alignment vertical="top" wrapText="1"/>
    </xf>
    <xf numFmtId="0" fontId="7" fillId="8" borderId="1" xfId="0" applyFont="1" applyFill="1" applyBorder="1" applyAlignment="1">
      <alignment horizontal="center" vertical="center"/>
    </xf>
    <xf numFmtId="0" fontId="7" fillId="5" borderId="1" xfId="0" applyFont="1" applyFill="1" applyBorder="1" applyAlignment="1">
      <alignment vertical="top"/>
    </xf>
    <xf numFmtId="0" fontId="13" fillId="5" borderId="1" xfId="0" applyFont="1" applyFill="1" applyBorder="1" applyAlignment="1">
      <alignment horizontal="left" vertical="top" wrapText="1"/>
    </xf>
    <xf numFmtId="167" fontId="13" fillId="5" borderId="1" xfId="13"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8" fillId="7" borderId="1" xfId="0" applyFont="1" applyFill="1" applyBorder="1" applyAlignment="1">
      <alignment horizontal="left" wrapText="1"/>
    </xf>
    <xf numFmtId="0" fontId="10" fillId="4" borderId="0" xfId="0" applyFont="1" applyFill="1" applyAlignment="1">
      <alignment horizontal="left" vertical="center" wrapText="1"/>
    </xf>
    <xf numFmtId="0" fontId="17" fillId="4" borderId="0" xfId="0" applyFont="1" applyFill="1" applyAlignment="1">
      <alignment horizontal="left" vertical="center" wrapText="1"/>
    </xf>
    <xf numFmtId="0" fontId="13" fillId="6" borderId="1" xfId="0" applyFont="1" applyFill="1" applyBorder="1" applyAlignment="1">
      <alignment horizontal="left" vertical="center" wrapText="1"/>
    </xf>
    <xf numFmtId="44" fontId="19" fillId="0" borderId="1" xfId="13" applyFont="1" applyBorder="1" applyAlignment="1">
      <alignment horizontal="left" wrapText="1"/>
    </xf>
    <xf numFmtId="0" fontId="19" fillId="7" borderId="5" xfId="0" applyFont="1" applyFill="1" applyBorder="1" applyAlignment="1">
      <alignment horizontal="left" wrapText="1"/>
    </xf>
    <xf numFmtId="0" fontId="19" fillId="7" borderId="4" xfId="0" applyFont="1" applyFill="1" applyBorder="1" applyAlignment="1">
      <alignment horizontal="left" wrapText="1"/>
    </xf>
    <xf numFmtId="44" fontId="19" fillId="7" borderId="1" xfId="13" applyFont="1" applyFill="1" applyBorder="1" applyAlignment="1">
      <alignment horizontal="left" wrapText="1"/>
    </xf>
    <xf numFmtId="0" fontId="10" fillId="4" borderId="8" xfId="0" applyFont="1" applyFill="1" applyBorder="1" applyAlignment="1">
      <alignment wrapText="1"/>
    </xf>
    <xf numFmtId="0" fontId="10" fillId="4" borderId="9" xfId="0" applyFont="1" applyFill="1" applyBorder="1" applyAlignment="1">
      <alignment wrapText="1"/>
    </xf>
    <xf numFmtId="0" fontId="10" fillId="4" borderId="10" xfId="0" applyFont="1" applyFill="1" applyBorder="1" applyAlignment="1">
      <alignment wrapText="1"/>
    </xf>
    <xf numFmtId="0" fontId="24" fillId="5" borderId="9" xfId="0" applyFont="1" applyFill="1" applyBorder="1" applyAlignment="1">
      <alignment wrapText="1"/>
    </xf>
    <xf numFmtId="0" fontId="17" fillId="4" borderId="1" xfId="0" applyFont="1" applyFill="1" applyBorder="1" applyAlignment="1">
      <alignment horizontal="left"/>
    </xf>
    <xf numFmtId="0" fontId="22" fillId="7" borderId="1" xfId="0" applyFont="1" applyFill="1" applyBorder="1" applyAlignment="1">
      <alignment wrapText="1"/>
    </xf>
    <xf numFmtId="0" fontId="10" fillId="4"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8" fillId="5" borderId="0" xfId="0" applyFont="1" applyFill="1" applyAlignment="1">
      <alignment horizontal="left"/>
    </xf>
  </cellXfs>
  <cellStyles count="29">
    <cellStyle name="Bad 2" xfId="1" xr:uid="{00000000-0005-0000-0000-000000000000}"/>
    <cellStyle name="Comma 10 3 2 2" xfId="5" xr:uid="{00000000-0005-0000-0000-000001000000}"/>
    <cellStyle name="Comma 10 4 7 2 4 2 2 2" xfId="26" xr:uid="{00000000-0005-0000-0000-000002000000}"/>
    <cellStyle name="Comma 2" xfId="8" xr:uid="{00000000-0005-0000-0000-000003000000}"/>
    <cellStyle name="Comma 2 2" xfId="18" xr:uid="{00000000-0005-0000-0000-000004000000}"/>
    <cellStyle name="Comma 2 2 2" xfId="20" xr:uid="{00000000-0005-0000-0000-000005000000}"/>
    <cellStyle name="Comma 3" xfId="9" xr:uid="{00000000-0005-0000-0000-000006000000}"/>
    <cellStyle name="Comma 3 17" xfId="3" xr:uid="{00000000-0005-0000-0000-000007000000}"/>
    <cellStyle name="Comma 3 3" xfId="17" xr:uid="{00000000-0005-0000-0000-000008000000}"/>
    <cellStyle name="Comma 4" xfId="14" xr:uid="{00000000-0005-0000-0000-000009000000}"/>
    <cellStyle name="Comma 4 2" xfId="16" xr:uid="{00000000-0005-0000-0000-00000A000000}"/>
    <cellStyle name="Comma 5" xfId="15" xr:uid="{00000000-0005-0000-0000-00000B000000}"/>
    <cellStyle name="Currency" xfId="13" builtinId="4"/>
    <cellStyle name="Currency 6" xfId="28" xr:uid="{00000000-0005-0000-0000-00000D000000}"/>
    <cellStyle name="Excel Built-in Normal" xfId="7" xr:uid="{00000000-0005-0000-0000-00000E000000}"/>
    <cellStyle name="Normal" xfId="0" builtinId="0"/>
    <cellStyle name="Normal 10 10 2 5" xfId="2" xr:uid="{00000000-0005-0000-0000-000010000000}"/>
    <cellStyle name="Normal 2" xfId="6" xr:uid="{00000000-0005-0000-0000-000011000000}"/>
    <cellStyle name="Normal 2 2" xfId="12" xr:uid="{00000000-0005-0000-0000-000012000000}"/>
    <cellStyle name="Normal 2 2 2" xfId="19" xr:uid="{00000000-0005-0000-0000-000013000000}"/>
    <cellStyle name="Normal 2 3" xfId="22" xr:uid="{00000000-0005-0000-0000-000014000000}"/>
    <cellStyle name="Normal 2 4" xfId="24" xr:uid="{00000000-0005-0000-0000-000015000000}"/>
    <cellStyle name="Normal 3" xfId="10" xr:uid="{00000000-0005-0000-0000-000016000000}"/>
    <cellStyle name="Normal 3 2" xfId="11" xr:uid="{00000000-0005-0000-0000-000017000000}"/>
    <cellStyle name="Normal 3 3" xfId="25" xr:uid="{00000000-0005-0000-0000-000018000000}"/>
    <cellStyle name="Normal 7" xfId="21" xr:uid="{00000000-0005-0000-0000-000019000000}"/>
    <cellStyle name="Normal 9" xfId="27" xr:uid="{00000000-0005-0000-0000-00001A000000}"/>
    <cellStyle name="Output 2" xfId="23" xr:uid="{00000000-0005-0000-0000-00001B000000}"/>
    <cellStyle name="Percent 3 3" xfId="4" xr:uid="{00000000-0005-0000-0000-00001C000000}"/>
  </cellStyles>
  <dxfs count="0"/>
  <tableStyles count="0" defaultTableStyle="TableStyleMedium9" defaultPivotStyle="PivotStyleLight16"/>
  <colors>
    <mruColors>
      <color rgb="FFFFFF99"/>
      <color rgb="FFF1F1AF"/>
      <color rgb="FFFFD0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C%20%20Users%20agiorgadze%20AppData%20Local%20Temp%20wz8ce9%20Revised%20CSO%20Procedure-2018%20Annex%204%20PD%20Amendment.doc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INTRO - READ ME FIRST"/>
      <sheetName val="ICE Cash Component "/>
      <sheetName val="ICE Supply Component"/>
      <sheetName val="WorkPlan &amp; Budget"/>
      <sheetName val="Value For Money"/>
      <sheetName val="Expenditure Guidelines"/>
      <sheetName val="Sheet1"/>
      <sheetName val="Sheet2"/>
      <sheetName val="Amended_WorkPlan&amp;Budget"/>
      <sheetName val="Amended_WorkPlan&amp;Budget2"/>
      <sheetName val="INTRO_-_READ_ME_FIRST1"/>
      <sheetName val="ICE_Cash_Component_1"/>
      <sheetName val="ICE_Supply_Component1"/>
      <sheetName val="WorkPlan_&amp;_Budget1"/>
      <sheetName val="Value_For_Money1"/>
      <sheetName val="Expenditure_Guidelines1"/>
      <sheetName val="Amended_WorkPlan&amp;Budget1"/>
      <sheetName val="INTRO_-_READ_ME_FIRST"/>
      <sheetName val="ICE_Cash_Component_"/>
      <sheetName val="ICE_Supply_Component"/>
      <sheetName val="WorkPlan_&amp;_Budget"/>
      <sheetName val="Value_For_Money"/>
      <sheetName val="Expenditure_Guidelines"/>
      <sheetName val="Amended_WorkPlan&amp;Budget3"/>
      <sheetName val="INTRO_-_READ_ME_FIRST2"/>
      <sheetName val="ICE_Cash_Component_2"/>
      <sheetName val="ICE_Supply_Component2"/>
      <sheetName val="WorkPlan_&amp;_Budget2"/>
      <sheetName val="Value_For_Money2"/>
      <sheetName val="Expenditure_Guidelines2"/>
      <sheetName val="Amended_WorkPlan&amp;Budget4"/>
      <sheetName val="INTRO_-_READ_ME_FIRST3"/>
      <sheetName val="ICE_Cash_Component_3"/>
      <sheetName val="ICE_Supply_Component3"/>
      <sheetName val="WorkPlan_&amp;_Budget3"/>
      <sheetName val="Value_For_Money3"/>
      <sheetName val="Expenditure_Guidelines3"/>
      <sheetName val="Amended_WorkPlan&amp;Budget6"/>
      <sheetName val="INTRO_-_READ_ME_FIRST6"/>
      <sheetName val="ICE_Cash_Component_6"/>
      <sheetName val="ICE_Supply_Component6"/>
      <sheetName val="WorkPlan_&amp;_Budget6"/>
      <sheetName val="Value_For_Money6"/>
      <sheetName val="Expenditure_Guidelines6"/>
      <sheetName val="INTRO_-_READ_ME_FIRST4"/>
      <sheetName val="ICE_Cash_Component_4"/>
      <sheetName val="ICE_Supply_Component4"/>
      <sheetName val="WorkPlan_&amp;_Budget4"/>
      <sheetName val="Value_For_Money4"/>
      <sheetName val="Expenditure_Guidelines4"/>
      <sheetName val="Amended_WorkPlan&amp;Budget5"/>
      <sheetName val="INTRO_-_READ_ME_FIRST5"/>
      <sheetName val="ICE_Cash_Component_5"/>
      <sheetName val="ICE_Supply_Component5"/>
      <sheetName val="WorkPlan_&amp;_Budget5"/>
      <sheetName val="Value_For_Money5"/>
      <sheetName val="Expenditure_Guidelines5"/>
      <sheetName val="Amended_WorkPlan&amp;Budget7"/>
      <sheetName val="INTRO_-_READ_ME_FIRST7"/>
      <sheetName val="ICE_Cash_Component_7"/>
      <sheetName val="ICE_Supply_Component7"/>
      <sheetName val="WorkPlan_&amp;_Budget7"/>
      <sheetName val="Value_For_Money7"/>
      <sheetName val="Expenditure_Guidelines7"/>
      <sheetName val="Amended_WorkPlan&amp;Budget8"/>
      <sheetName val="INTRO_-_READ_ME_FIRST8"/>
      <sheetName val="ICE_Cash_Component_8"/>
      <sheetName val="ICE_Supply_Component8"/>
      <sheetName val="WorkPlan_&amp;_Budget8"/>
      <sheetName val="Value_For_Money8"/>
      <sheetName val="Expenditure_Guidelines8"/>
      <sheetName val="Amended_WorkPlan&amp;Budget10"/>
      <sheetName val="INTRO_-_READ_ME_FIRST10"/>
      <sheetName val="ICE_Cash_Component_10"/>
      <sheetName val="ICE_Supply_Component10"/>
      <sheetName val="WorkPlan_&amp;_Budget10"/>
      <sheetName val="Value_For_Money10"/>
      <sheetName val="Expenditure_Guidelines10"/>
      <sheetName val="Amended_WorkPlan&amp;Budget9"/>
      <sheetName val="INTRO_-_READ_ME_FIRST9"/>
      <sheetName val="ICE_Cash_Component_9"/>
      <sheetName val="ICE_Supply_Component9"/>
      <sheetName val="WorkPlan_&amp;_Budget9"/>
      <sheetName val="Value_For_Money9"/>
      <sheetName val="Expenditure_Guidelines9"/>
      <sheetName val="Amended_WorkPlan&amp;Budget11"/>
      <sheetName val="INTRO_-_READ_ME_FIRST11"/>
      <sheetName val="ICE_Cash_Component_11"/>
      <sheetName val="ICE_Supply_Component11"/>
      <sheetName val="WorkPlan_&amp;_Budget11"/>
      <sheetName val="Value_For_Money11"/>
      <sheetName val="Expenditure_Guidelines11"/>
    </sheetNames>
    <sheetDataSet>
      <sheetData sheetId="0">
        <row r="3">
          <cell r="B3" t="str">
            <v>no change</v>
          </cell>
        </row>
      </sheetData>
      <sheetData sheetId="1">
        <row r="3">
          <cell r="B3" t="str">
            <v>no change</v>
          </cell>
        </row>
        <row r="4">
          <cell r="B4" t="str">
            <v>deleted</v>
          </cell>
        </row>
        <row r="5">
          <cell r="B5" t="str">
            <v>changed</v>
          </cell>
        </row>
        <row r="6">
          <cell r="B6" t="str">
            <v>new</v>
          </cell>
        </row>
      </sheetData>
      <sheetData sheetId="2">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3"/>
      <sheetData sheetId="4"/>
      <sheetData sheetId="5"/>
      <sheetData sheetId="6"/>
      <sheetData sheetId="7"/>
      <sheetData sheetId="8"/>
      <sheetData sheetId="9"/>
      <sheetData sheetId="10">
        <row r="3">
          <cell r="B3" t="str">
            <v>no change</v>
          </cell>
        </row>
      </sheetData>
      <sheetData sheetId="11">
        <row r="3">
          <cell r="B3" t="str">
            <v>no change</v>
          </cell>
        </row>
      </sheetData>
      <sheetData sheetId="12">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13"/>
      <sheetData sheetId="14"/>
      <sheetData sheetId="15"/>
      <sheetData sheetId="16"/>
      <sheetData sheetId="17"/>
      <sheetData sheetId="18">
        <row r="3">
          <cell r="B3" t="str">
            <v>no change</v>
          </cell>
        </row>
      </sheetData>
      <sheetData sheetId="19">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20"/>
      <sheetData sheetId="21"/>
      <sheetData sheetId="22"/>
      <sheetData sheetId="23"/>
      <sheetData sheetId="24"/>
      <sheetData sheetId="25">
        <row r="3">
          <cell r="B3" t="str">
            <v>no change</v>
          </cell>
        </row>
      </sheetData>
      <sheetData sheetId="26">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27"/>
      <sheetData sheetId="28"/>
      <sheetData sheetId="29"/>
      <sheetData sheetId="30"/>
      <sheetData sheetId="31"/>
      <sheetData sheetId="32">
        <row r="3">
          <cell r="B3" t="str">
            <v>no change</v>
          </cell>
        </row>
      </sheetData>
      <sheetData sheetId="33">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34"/>
      <sheetData sheetId="35"/>
      <sheetData sheetId="36"/>
      <sheetData sheetId="37"/>
      <sheetData sheetId="38"/>
      <sheetData sheetId="39">
        <row r="3">
          <cell r="B3" t="str">
            <v>no change</v>
          </cell>
        </row>
      </sheetData>
      <sheetData sheetId="40">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41"/>
      <sheetData sheetId="42"/>
      <sheetData sheetId="43"/>
      <sheetData sheetId="44"/>
      <sheetData sheetId="45"/>
      <sheetData sheetId="46">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47"/>
      <sheetData sheetId="48"/>
      <sheetData sheetId="49"/>
      <sheetData sheetId="50"/>
      <sheetData sheetId="51"/>
      <sheetData sheetId="52">
        <row r="3">
          <cell r="B3" t="str">
            <v>no change</v>
          </cell>
        </row>
      </sheetData>
      <sheetData sheetId="53">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54"/>
      <sheetData sheetId="55"/>
      <sheetData sheetId="56"/>
      <sheetData sheetId="57"/>
      <sheetData sheetId="58"/>
      <sheetData sheetId="59">
        <row r="3">
          <cell r="B3" t="str">
            <v>no change</v>
          </cell>
        </row>
      </sheetData>
      <sheetData sheetId="60">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61"/>
      <sheetData sheetId="62"/>
      <sheetData sheetId="63"/>
      <sheetData sheetId="64"/>
      <sheetData sheetId="65"/>
      <sheetData sheetId="66">
        <row r="3">
          <cell r="B3" t="str">
            <v>no change</v>
          </cell>
        </row>
      </sheetData>
      <sheetData sheetId="67">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68"/>
      <sheetData sheetId="69"/>
      <sheetData sheetId="70"/>
      <sheetData sheetId="71"/>
      <sheetData sheetId="72"/>
      <sheetData sheetId="73">
        <row r="3">
          <cell r="B3" t="str">
            <v>no change</v>
          </cell>
        </row>
      </sheetData>
      <sheetData sheetId="74">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75"/>
      <sheetData sheetId="76"/>
      <sheetData sheetId="77"/>
      <sheetData sheetId="78"/>
      <sheetData sheetId="79"/>
      <sheetData sheetId="80">
        <row r="3">
          <cell r="B3" t="str">
            <v>no change</v>
          </cell>
        </row>
      </sheetData>
      <sheetData sheetId="81">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82"/>
      <sheetData sheetId="83"/>
      <sheetData sheetId="84"/>
      <sheetData sheetId="85"/>
      <sheetData sheetId="86"/>
      <sheetData sheetId="87">
        <row r="3">
          <cell r="B3" t="str">
            <v>no change</v>
          </cell>
        </row>
      </sheetData>
      <sheetData sheetId="88">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89"/>
      <sheetData sheetId="90"/>
      <sheetData sheetId="91"/>
      <sheetData sheetId="92"/>
      <sheetData sheetId="9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05"/>
  <sheetViews>
    <sheetView tabSelected="1" workbookViewId="0">
      <selection activeCell="G94" sqref="G94"/>
    </sheetView>
  </sheetViews>
  <sheetFormatPr defaultRowHeight="14.4" x14ac:dyDescent="0.3"/>
  <cols>
    <col min="2" max="2" width="50" customWidth="1"/>
    <col min="5" max="5" width="13.21875" customWidth="1"/>
    <col min="6" max="6" width="14.77734375" customWidth="1"/>
    <col min="7" max="7" width="45.77734375" customWidth="1"/>
  </cols>
  <sheetData>
    <row r="2" spans="1:6" x14ac:dyDescent="0.3">
      <c r="A2" s="39"/>
      <c r="B2" s="39"/>
      <c r="C2" s="40"/>
      <c r="D2" s="40"/>
      <c r="E2" s="40"/>
      <c r="F2" s="40"/>
    </row>
    <row r="3" spans="1:6" x14ac:dyDescent="0.3">
      <c r="A3" s="92" t="s">
        <v>40</v>
      </c>
      <c r="B3" s="92" t="s">
        <v>10</v>
      </c>
      <c r="C3" s="92"/>
      <c r="D3" s="92"/>
      <c r="E3" s="92"/>
      <c r="F3" s="92"/>
    </row>
    <row r="4" spans="1:6" ht="27.6" x14ac:dyDescent="0.3">
      <c r="A4" s="3" t="s">
        <v>11</v>
      </c>
      <c r="B4" s="4" t="s">
        <v>6</v>
      </c>
      <c r="C4" s="5" t="s">
        <v>12</v>
      </c>
      <c r="D4" s="5" t="s">
        <v>0</v>
      </c>
      <c r="E4" s="5" t="s">
        <v>13</v>
      </c>
      <c r="F4" s="5" t="s">
        <v>14</v>
      </c>
    </row>
    <row r="5" spans="1:6" x14ac:dyDescent="0.3">
      <c r="A5" s="6"/>
      <c r="B5" s="7" t="s">
        <v>41</v>
      </c>
      <c r="C5" s="7"/>
      <c r="D5" s="7"/>
      <c r="E5" s="7"/>
      <c r="F5" s="7"/>
    </row>
    <row r="6" spans="1:6" x14ac:dyDescent="0.3">
      <c r="A6" s="8"/>
      <c r="B6" s="41" t="s">
        <v>42</v>
      </c>
      <c r="C6" s="10"/>
      <c r="D6" s="11"/>
      <c r="E6" s="12"/>
      <c r="F6" s="13"/>
    </row>
    <row r="7" spans="1:6" x14ac:dyDescent="0.3">
      <c r="A7" s="14"/>
      <c r="B7" s="41" t="s">
        <v>43</v>
      </c>
      <c r="C7" s="10"/>
      <c r="D7" s="11"/>
      <c r="E7" s="12"/>
      <c r="F7" s="13"/>
    </row>
    <row r="8" spans="1:6" ht="41.4" x14ac:dyDescent="0.3">
      <c r="A8" s="14"/>
      <c r="B8" s="41" t="s">
        <v>44</v>
      </c>
      <c r="C8" s="10"/>
      <c r="D8" s="11"/>
      <c r="E8" s="42"/>
      <c r="F8" s="13"/>
    </row>
    <row r="9" spans="1:6" x14ac:dyDescent="0.3">
      <c r="A9" s="14"/>
      <c r="B9" s="41" t="s">
        <v>45</v>
      </c>
      <c r="C9" s="10"/>
      <c r="D9" s="11"/>
      <c r="E9" s="42"/>
      <c r="F9" s="13"/>
    </row>
    <row r="10" spans="1:6" x14ac:dyDescent="0.3">
      <c r="A10" s="14"/>
      <c r="B10" s="17" t="s">
        <v>46</v>
      </c>
      <c r="C10" s="10"/>
      <c r="D10" s="11"/>
      <c r="E10" s="42"/>
      <c r="F10" s="13"/>
    </row>
    <row r="11" spans="1:6" ht="41.4" x14ac:dyDescent="0.3">
      <c r="A11" s="14" t="s">
        <v>47</v>
      </c>
      <c r="B11" s="17" t="s">
        <v>48</v>
      </c>
      <c r="C11" s="10" t="s">
        <v>49</v>
      </c>
      <c r="D11" s="11">
        <v>1</v>
      </c>
      <c r="E11" s="43"/>
      <c r="F11" s="43"/>
    </row>
    <row r="12" spans="1:6" x14ac:dyDescent="0.3">
      <c r="A12" s="14"/>
      <c r="B12" s="9" t="s">
        <v>50</v>
      </c>
      <c r="C12" s="18"/>
      <c r="D12" s="11"/>
      <c r="E12" s="44"/>
      <c r="F12" s="45">
        <f>SUM(F11:F11)</f>
        <v>0</v>
      </c>
    </row>
    <row r="13" spans="1:6" x14ac:dyDescent="0.3">
      <c r="A13" s="14"/>
      <c r="B13" s="16" t="s">
        <v>51</v>
      </c>
      <c r="C13" s="10"/>
      <c r="D13" s="11"/>
      <c r="E13" s="42"/>
      <c r="F13" s="13"/>
    </row>
    <row r="14" spans="1:6" ht="41.4" x14ac:dyDescent="0.3">
      <c r="A14" s="14"/>
      <c r="B14" s="46" t="s">
        <v>52</v>
      </c>
      <c r="C14" s="10"/>
      <c r="D14" s="11"/>
      <c r="E14" s="42"/>
      <c r="F14" s="13"/>
    </row>
    <row r="15" spans="1:6" ht="28.2" x14ac:dyDescent="0.3">
      <c r="A15" s="14" t="s">
        <v>16</v>
      </c>
      <c r="B15" s="47" t="s">
        <v>53</v>
      </c>
      <c r="C15" s="10" t="s">
        <v>28</v>
      </c>
      <c r="D15" s="11">
        <f>3.14*((2.5/2)^2)*2</f>
        <v>9.8125</v>
      </c>
      <c r="E15" s="42"/>
      <c r="F15" s="13"/>
    </row>
    <row r="16" spans="1:6" ht="42" x14ac:dyDescent="0.3">
      <c r="A16" s="14" t="s">
        <v>19</v>
      </c>
      <c r="B16" s="48" t="s">
        <v>54</v>
      </c>
      <c r="C16" s="10" t="s">
        <v>28</v>
      </c>
      <c r="D16" s="11">
        <f>3.14*((2.5/2)^2)*5</f>
        <v>24.53125</v>
      </c>
      <c r="E16" s="42"/>
      <c r="F16" s="13"/>
    </row>
    <row r="17" spans="1:6" x14ac:dyDescent="0.3">
      <c r="A17" s="14" t="s">
        <v>55</v>
      </c>
      <c r="B17" s="1" t="s">
        <v>56</v>
      </c>
      <c r="C17" s="10" t="s">
        <v>49</v>
      </c>
      <c r="D17" s="49">
        <v>1</v>
      </c>
      <c r="E17" s="11"/>
      <c r="F17" s="13"/>
    </row>
    <row r="18" spans="1:6" x14ac:dyDescent="0.3">
      <c r="A18" s="14" t="s">
        <v>57</v>
      </c>
      <c r="B18" s="14" t="s">
        <v>58</v>
      </c>
      <c r="C18" s="10" t="s">
        <v>28</v>
      </c>
      <c r="D18" s="11">
        <v>30</v>
      </c>
      <c r="E18" s="11"/>
      <c r="F18" s="13"/>
    </row>
    <row r="19" spans="1:6" x14ac:dyDescent="0.3">
      <c r="A19" s="14"/>
      <c r="B19" s="8" t="s">
        <v>50</v>
      </c>
      <c r="C19" s="18"/>
      <c r="D19" s="11"/>
      <c r="E19" s="11"/>
      <c r="F19" s="50"/>
    </row>
    <row r="20" spans="1:6" x14ac:dyDescent="0.3">
      <c r="A20" s="14"/>
      <c r="B20" s="16" t="s">
        <v>59</v>
      </c>
      <c r="C20" s="10"/>
      <c r="D20" s="11"/>
      <c r="E20" s="11"/>
      <c r="F20" s="13"/>
    </row>
    <row r="21" spans="1:6" x14ac:dyDescent="0.3">
      <c r="A21" s="14"/>
      <c r="B21" s="14" t="s">
        <v>60</v>
      </c>
      <c r="C21" s="10"/>
      <c r="D21" s="11"/>
      <c r="E21" s="11"/>
      <c r="F21" s="13"/>
    </row>
    <row r="22" spans="1:6" ht="27.6" x14ac:dyDescent="0.3">
      <c r="A22" s="14"/>
      <c r="B22" s="46" t="s">
        <v>61</v>
      </c>
      <c r="C22" s="10"/>
      <c r="D22" s="11"/>
      <c r="E22" s="11"/>
      <c r="F22" s="13"/>
    </row>
    <row r="23" spans="1:6" x14ac:dyDescent="0.3">
      <c r="A23" s="14"/>
      <c r="B23" s="14" t="s">
        <v>62</v>
      </c>
      <c r="C23" s="10"/>
      <c r="D23" s="11"/>
      <c r="E23" s="11"/>
      <c r="F23" s="13"/>
    </row>
    <row r="24" spans="1:6" ht="82.8" x14ac:dyDescent="0.3">
      <c r="A24" s="14" t="s">
        <v>63</v>
      </c>
      <c r="B24" s="17" t="s">
        <v>64</v>
      </c>
      <c r="C24" s="10" t="s">
        <v>65</v>
      </c>
      <c r="D24" s="11">
        <v>22</v>
      </c>
      <c r="E24" s="11"/>
      <c r="F24" s="13"/>
    </row>
    <row r="25" spans="1:6" x14ac:dyDescent="0.3">
      <c r="A25" s="14"/>
      <c r="B25" s="8" t="s">
        <v>66</v>
      </c>
      <c r="C25" s="10"/>
      <c r="D25" s="11"/>
      <c r="E25" s="11"/>
      <c r="F25" s="13"/>
    </row>
    <row r="26" spans="1:6" ht="27.6" x14ac:dyDescent="0.3">
      <c r="A26" s="14" t="s">
        <v>67</v>
      </c>
      <c r="B26" s="17" t="s">
        <v>68</v>
      </c>
      <c r="C26" s="10" t="s">
        <v>11</v>
      </c>
      <c r="D26" s="11">
        <v>1</v>
      </c>
      <c r="E26" s="11"/>
      <c r="F26" s="13"/>
    </row>
    <row r="27" spans="1:6" x14ac:dyDescent="0.3">
      <c r="A27" s="14"/>
      <c r="B27" s="8" t="s">
        <v>69</v>
      </c>
      <c r="C27" s="18"/>
      <c r="D27" s="11"/>
      <c r="E27" s="11"/>
      <c r="F27" s="50"/>
    </row>
    <row r="28" spans="1:6" x14ac:dyDescent="0.3">
      <c r="A28" s="14"/>
      <c r="B28" s="16" t="s">
        <v>70</v>
      </c>
      <c r="C28" s="10"/>
      <c r="D28" s="11"/>
      <c r="E28" s="11"/>
      <c r="F28" s="13"/>
    </row>
    <row r="29" spans="1:6" ht="57.6" customHeight="1" x14ac:dyDescent="0.3">
      <c r="A29" s="14" t="s">
        <v>71</v>
      </c>
      <c r="B29" s="17" t="s">
        <v>17</v>
      </c>
      <c r="C29" s="10" t="s">
        <v>11</v>
      </c>
      <c r="D29" s="11">
        <v>1</v>
      </c>
      <c r="E29" s="11"/>
      <c r="F29" s="13"/>
    </row>
    <row r="30" spans="1:6" x14ac:dyDescent="0.3">
      <c r="A30" s="14" t="s">
        <v>72</v>
      </c>
      <c r="B30" s="14" t="s">
        <v>18</v>
      </c>
      <c r="C30" s="10" t="s">
        <v>11</v>
      </c>
      <c r="D30" s="11">
        <v>1</v>
      </c>
      <c r="E30" s="11"/>
      <c r="F30" s="13"/>
    </row>
    <row r="31" spans="1:6" ht="41.4" x14ac:dyDescent="0.3">
      <c r="A31" s="14" t="s">
        <v>73</v>
      </c>
      <c r="B31" s="17" t="s">
        <v>20</v>
      </c>
      <c r="C31" s="10" t="s">
        <v>11</v>
      </c>
      <c r="D31" s="11">
        <v>1</v>
      </c>
      <c r="E31" s="11"/>
      <c r="F31" s="13"/>
    </row>
    <row r="32" spans="1:6" x14ac:dyDescent="0.3">
      <c r="A32" s="14"/>
      <c r="B32" s="8" t="s">
        <v>21</v>
      </c>
      <c r="C32" s="18"/>
      <c r="D32" s="11"/>
      <c r="E32" s="12"/>
      <c r="F32" s="50"/>
    </row>
    <row r="33" spans="1:6" x14ac:dyDescent="0.3">
      <c r="A33" s="14"/>
      <c r="B33" s="16" t="s">
        <v>22</v>
      </c>
      <c r="C33" s="20"/>
      <c r="D33" s="11"/>
      <c r="E33" s="12"/>
      <c r="F33" s="13"/>
    </row>
    <row r="34" spans="1:6" x14ac:dyDescent="0.3">
      <c r="A34" s="14"/>
      <c r="B34" s="16" t="s">
        <v>23</v>
      </c>
      <c r="C34" s="21"/>
      <c r="D34" s="22"/>
      <c r="E34" s="12"/>
      <c r="F34" s="51"/>
    </row>
    <row r="35" spans="1:6" x14ac:dyDescent="0.3">
      <c r="A35" s="14"/>
      <c r="B35" s="8" t="s">
        <v>74</v>
      </c>
      <c r="C35" s="21"/>
      <c r="D35" s="23"/>
      <c r="E35" s="12"/>
      <c r="F35" s="15">
        <f>F12</f>
        <v>0</v>
      </c>
    </row>
    <row r="36" spans="1:6" x14ac:dyDescent="0.3">
      <c r="A36" s="14"/>
      <c r="B36" s="8" t="s">
        <v>75</v>
      </c>
      <c r="C36" s="21"/>
      <c r="D36" s="23"/>
      <c r="E36" s="12"/>
      <c r="F36" s="15">
        <f>F19</f>
        <v>0</v>
      </c>
    </row>
    <row r="37" spans="1:6" x14ac:dyDescent="0.3">
      <c r="A37" s="14"/>
      <c r="B37" s="8" t="s">
        <v>76</v>
      </c>
      <c r="C37" s="21"/>
      <c r="D37" s="23"/>
      <c r="E37" s="12"/>
      <c r="F37" s="15">
        <f>F27</f>
        <v>0</v>
      </c>
    </row>
    <row r="38" spans="1:6" x14ac:dyDescent="0.3">
      <c r="A38" s="14"/>
      <c r="B38" s="8" t="s">
        <v>77</v>
      </c>
      <c r="C38" s="21"/>
      <c r="D38" s="23"/>
      <c r="E38" s="12"/>
      <c r="F38" s="15">
        <f>F32</f>
        <v>0</v>
      </c>
    </row>
    <row r="39" spans="1:6" ht="27.6" x14ac:dyDescent="0.3">
      <c r="A39" s="9"/>
      <c r="B39" s="9" t="s">
        <v>78</v>
      </c>
      <c r="C39" s="24"/>
      <c r="D39" s="25"/>
      <c r="E39" s="25"/>
      <c r="F39" s="19">
        <f>SUM(F35:F38)</f>
        <v>0</v>
      </c>
    </row>
    <row r="42" spans="1:6" ht="15.6" x14ac:dyDescent="0.3">
      <c r="A42" s="93" t="s">
        <v>79</v>
      </c>
      <c r="B42" s="93"/>
      <c r="C42" s="93"/>
      <c r="D42" s="93"/>
      <c r="E42" s="93"/>
      <c r="F42" s="93"/>
    </row>
    <row r="43" spans="1:6" ht="27.6" x14ac:dyDescent="0.3">
      <c r="A43" s="3" t="s">
        <v>11</v>
      </c>
      <c r="B43" s="5" t="s">
        <v>6</v>
      </c>
      <c r="C43" s="5" t="s">
        <v>12</v>
      </c>
      <c r="D43" s="5" t="s">
        <v>0</v>
      </c>
      <c r="E43" s="5" t="s">
        <v>13</v>
      </c>
      <c r="F43" s="27" t="s">
        <v>14</v>
      </c>
    </row>
    <row r="44" spans="1:6" x14ac:dyDescent="0.3">
      <c r="A44" s="28">
        <v>2</v>
      </c>
      <c r="B44" s="94" t="s">
        <v>26</v>
      </c>
      <c r="C44" s="94"/>
      <c r="D44" s="94"/>
      <c r="E44" s="94"/>
      <c r="F44" s="94"/>
    </row>
    <row r="45" spans="1:6" ht="41.4" x14ac:dyDescent="0.3">
      <c r="A45" s="26">
        <v>2.1</v>
      </c>
      <c r="B45" s="29" t="s">
        <v>27</v>
      </c>
      <c r="C45" s="21" t="s">
        <v>28</v>
      </c>
      <c r="D45" s="30">
        <v>228</v>
      </c>
      <c r="E45" s="31"/>
      <c r="F45" s="15"/>
    </row>
    <row r="46" spans="1:6" ht="27.6" x14ac:dyDescent="0.3">
      <c r="A46" s="26">
        <v>2.2000000000000002</v>
      </c>
      <c r="B46" s="29" t="s">
        <v>80</v>
      </c>
      <c r="C46" s="21" t="s">
        <v>24</v>
      </c>
      <c r="D46" s="30">
        <v>950</v>
      </c>
      <c r="E46" s="31"/>
      <c r="F46" s="15"/>
    </row>
    <row r="47" spans="1:6" x14ac:dyDescent="0.3">
      <c r="A47" s="26">
        <v>2.2999999999999998</v>
      </c>
      <c r="B47" s="29" t="s">
        <v>29</v>
      </c>
      <c r="C47" s="21" t="s">
        <v>8</v>
      </c>
      <c r="D47" s="30">
        <v>5</v>
      </c>
      <c r="E47" s="31"/>
      <c r="F47" s="15"/>
    </row>
    <row r="48" spans="1:6" x14ac:dyDescent="0.3">
      <c r="A48" s="26">
        <v>2.4</v>
      </c>
      <c r="B48" s="29" t="s">
        <v>30</v>
      </c>
      <c r="C48" s="21" t="s">
        <v>49</v>
      </c>
      <c r="D48" s="32">
        <v>1</v>
      </c>
      <c r="E48" s="31"/>
      <c r="F48" s="15"/>
    </row>
    <row r="49" spans="1:6" x14ac:dyDescent="0.3">
      <c r="A49" s="26">
        <v>2.5</v>
      </c>
      <c r="B49" s="29" t="s">
        <v>81</v>
      </c>
      <c r="C49" s="21" t="s">
        <v>25</v>
      </c>
      <c r="D49" s="32">
        <v>1</v>
      </c>
      <c r="E49" s="31"/>
      <c r="F49" s="15"/>
    </row>
    <row r="50" spans="1:6" x14ac:dyDescent="0.3">
      <c r="A50" s="26">
        <v>2.6</v>
      </c>
      <c r="B50" s="29" t="s">
        <v>31</v>
      </c>
      <c r="C50" s="21" t="s">
        <v>15</v>
      </c>
      <c r="D50" s="32">
        <v>1</v>
      </c>
      <c r="E50" s="31"/>
      <c r="F50" s="15"/>
    </row>
    <row r="51" spans="1:6" ht="31.2" x14ac:dyDescent="0.3">
      <c r="A51" s="52"/>
      <c r="B51" s="53" t="s">
        <v>82</v>
      </c>
      <c r="C51" s="54"/>
      <c r="D51" s="55"/>
      <c r="E51" s="56"/>
      <c r="F51" s="56">
        <f>SUM(F45:F50)</f>
        <v>0</v>
      </c>
    </row>
    <row r="54" spans="1:6" x14ac:dyDescent="0.3">
      <c r="A54" s="99" t="s">
        <v>83</v>
      </c>
      <c r="B54" s="100"/>
      <c r="C54" s="100"/>
      <c r="D54" s="100"/>
      <c r="E54" s="100"/>
      <c r="F54" s="101"/>
    </row>
    <row r="55" spans="1:6" ht="18.600000000000001" customHeight="1" x14ac:dyDescent="0.3">
      <c r="A55" s="57">
        <v>3</v>
      </c>
      <c r="B55" s="58" t="s">
        <v>84</v>
      </c>
      <c r="C55" s="58" t="s">
        <v>12</v>
      </c>
      <c r="D55" s="58" t="s">
        <v>85</v>
      </c>
      <c r="E55" s="58" t="s">
        <v>86</v>
      </c>
      <c r="F55" s="59" t="s">
        <v>7</v>
      </c>
    </row>
    <row r="56" spans="1:6" x14ac:dyDescent="0.3">
      <c r="A56" s="60">
        <v>1</v>
      </c>
      <c r="B56" s="61" t="s">
        <v>87</v>
      </c>
      <c r="C56" s="62" t="s">
        <v>88</v>
      </c>
      <c r="D56" s="62" t="s">
        <v>88</v>
      </c>
      <c r="E56" s="62" t="s">
        <v>88</v>
      </c>
      <c r="F56" s="63" t="s">
        <v>88</v>
      </c>
    </row>
    <row r="57" spans="1:6" x14ac:dyDescent="0.3">
      <c r="A57" s="60">
        <v>3.1</v>
      </c>
      <c r="B57" s="62" t="s">
        <v>89</v>
      </c>
      <c r="C57" s="62" t="s">
        <v>49</v>
      </c>
      <c r="D57" s="62">
        <v>1</v>
      </c>
      <c r="E57" s="64"/>
      <c r="F57" s="65"/>
    </row>
    <row r="58" spans="1:6" x14ac:dyDescent="0.3">
      <c r="A58" s="60">
        <v>3.2</v>
      </c>
      <c r="B58" s="62" t="s">
        <v>90</v>
      </c>
      <c r="C58" s="62" t="s">
        <v>49</v>
      </c>
      <c r="D58" s="62">
        <v>1</v>
      </c>
      <c r="E58" s="64"/>
      <c r="F58" s="65"/>
    </row>
    <row r="59" spans="1:6" ht="13.5" customHeight="1" x14ac:dyDescent="0.3">
      <c r="A59" s="60"/>
      <c r="B59" s="61" t="s">
        <v>91</v>
      </c>
      <c r="C59" s="62" t="s">
        <v>88</v>
      </c>
      <c r="D59" s="62" t="s">
        <v>88</v>
      </c>
      <c r="E59" s="64"/>
      <c r="F59" s="65"/>
    </row>
    <row r="60" spans="1:6" x14ac:dyDescent="0.3">
      <c r="A60" s="60">
        <v>3.3</v>
      </c>
      <c r="B60" s="62" t="s">
        <v>92</v>
      </c>
      <c r="C60" s="62" t="s">
        <v>93</v>
      </c>
      <c r="D60" s="62">
        <v>110</v>
      </c>
      <c r="E60" s="64"/>
      <c r="F60" s="65"/>
    </row>
    <row r="61" spans="1:6" x14ac:dyDescent="0.3">
      <c r="A61" s="60">
        <v>3.4</v>
      </c>
      <c r="B61" s="62" t="s">
        <v>94</v>
      </c>
      <c r="C61" s="62" t="s">
        <v>49</v>
      </c>
      <c r="D61" s="62">
        <v>1</v>
      </c>
      <c r="E61" s="64"/>
      <c r="F61" s="65"/>
    </row>
    <row r="62" spans="1:6" x14ac:dyDescent="0.3">
      <c r="A62" s="60"/>
      <c r="B62" s="61" t="s">
        <v>95</v>
      </c>
      <c r="C62" s="62" t="s">
        <v>88</v>
      </c>
      <c r="D62" s="62" t="s">
        <v>88</v>
      </c>
      <c r="E62" s="64"/>
      <c r="F62" s="65"/>
    </row>
    <row r="63" spans="1:6" x14ac:dyDescent="0.3">
      <c r="A63" s="60">
        <v>3.5</v>
      </c>
      <c r="B63" s="62" t="s">
        <v>96</v>
      </c>
      <c r="C63" s="62" t="s">
        <v>49</v>
      </c>
      <c r="D63" s="62">
        <v>1</v>
      </c>
      <c r="E63" s="64"/>
      <c r="F63" s="65"/>
    </row>
    <row r="64" spans="1:6" x14ac:dyDescent="0.3">
      <c r="A64" s="60">
        <v>3.6</v>
      </c>
      <c r="B64" s="62" t="s">
        <v>97</v>
      </c>
      <c r="C64" s="62" t="s">
        <v>93</v>
      </c>
      <c r="D64" s="62">
        <v>65</v>
      </c>
      <c r="E64" s="64"/>
      <c r="F64" s="65"/>
    </row>
    <row r="65" spans="1:6" x14ac:dyDescent="0.3">
      <c r="A65" s="60"/>
      <c r="B65" s="61" t="s">
        <v>98</v>
      </c>
      <c r="C65" s="62" t="s">
        <v>88</v>
      </c>
      <c r="D65" s="62" t="s">
        <v>88</v>
      </c>
      <c r="E65" s="64"/>
      <c r="F65" s="65"/>
    </row>
    <row r="66" spans="1:6" x14ac:dyDescent="0.3">
      <c r="A66" s="60">
        <v>3.7</v>
      </c>
      <c r="B66" s="62" t="s">
        <v>99</v>
      </c>
      <c r="C66" s="62" t="s">
        <v>100</v>
      </c>
      <c r="D66" s="62">
        <v>8</v>
      </c>
      <c r="E66" s="64"/>
      <c r="F66" s="65"/>
    </row>
    <row r="67" spans="1:6" x14ac:dyDescent="0.3">
      <c r="A67" s="60">
        <v>3.8</v>
      </c>
      <c r="B67" s="62" t="s">
        <v>101</v>
      </c>
      <c r="C67" s="62" t="s">
        <v>100</v>
      </c>
      <c r="D67" s="62">
        <v>8</v>
      </c>
      <c r="E67" s="64"/>
      <c r="F67" s="65"/>
    </row>
    <row r="68" spans="1:6" x14ac:dyDescent="0.3">
      <c r="A68" s="60">
        <v>3.9</v>
      </c>
      <c r="B68" s="62" t="s">
        <v>102</v>
      </c>
      <c r="C68" s="62" t="s">
        <v>49</v>
      </c>
      <c r="D68" s="62">
        <v>1</v>
      </c>
      <c r="E68" s="64"/>
      <c r="F68" s="65"/>
    </row>
    <row r="69" spans="1:6" x14ac:dyDescent="0.3">
      <c r="A69" s="60"/>
      <c r="B69" s="61" t="s">
        <v>103</v>
      </c>
      <c r="C69" s="62" t="s">
        <v>88</v>
      </c>
      <c r="D69" s="62" t="s">
        <v>88</v>
      </c>
      <c r="E69" s="64"/>
      <c r="F69" s="65"/>
    </row>
    <row r="70" spans="1:6" x14ac:dyDescent="0.3">
      <c r="A70" s="60">
        <v>3.1</v>
      </c>
      <c r="B70" s="62" t="s">
        <v>104</v>
      </c>
      <c r="C70" s="62" t="s">
        <v>49</v>
      </c>
      <c r="D70" s="62">
        <v>1</v>
      </c>
      <c r="E70" s="64"/>
      <c r="F70" s="65"/>
    </row>
    <row r="71" spans="1:6" ht="15.6" x14ac:dyDescent="0.3">
      <c r="A71" s="66" t="s">
        <v>88</v>
      </c>
      <c r="B71" s="102" t="s">
        <v>105</v>
      </c>
      <c r="C71" s="102"/>
      <c r="D71" s="102"/>
      <c r="E71" s="67" t="s">
        <v>88</v>
      </c>
      <c r="F71" s="68">
        <f>SUM(F57:F70)</f>
        <v>0</v>
      </c>
    </row>
    <row r="74" spans="1:6" ht="15.6" x14ac:dyDescent="0.3">
      <c r="A74" s="103" t="s">
        <v>106</v>
      </c>
      <c r="B74" s="103"/>
      <c r="C74" s="103"/>
      <c r="D74" s="103"/>
      <c r="E74" s="103"/>
      <c r="F74" s="103"/>
    </row>
    <row r="75" spans="1:6" x14ac:dyDescent="0.3">
      <c r="A75" s="69">
        <v>4</v>
      </c>
      <c r="B75" s="70" t="s">
        <v>107</v>
      </c>
      <c r="C75" s="71" t="s">
        <v>108</v>
      </c>
      <c r="D75" s="71" t="s">
        <v>109</v>
      </c>
      <c r="E75" s="71" t="s">
        <v>110</v>
      </c>
      <c r="F75" s="71" t="s">
        <v>111</v>
      </c>
    </row>
    <row r="76" spans="1:6" x14ac:dyDescent="0.3">
      <c r="A76" s="72">
        <v>4.0999999999999996</v>
      </c>
      <c r="B76" s="73" t="s">
        <v>112</v>
      </c>
      <c r="C76" s="73" t="s">
        <v>9</v>
      </c>
      <c r="D76" s="73">
        <v>6</v>
      </c>
      <c r="E76" s="74"/>
      <c r="F76" s="75"/>
    </row>
    <row r="77" spans="1:6" x14ac:dyDescent="0.3">
      <c r="A77" s="72"/>
      <c r="B77" s="73" t="s">
        <v>113</v>
      </c>
      <c r="C77" s="73" t="s">
        <v>15</v>
      </c>
      <c r="D77" s="73">
        <v>1</v>
      </c>
      <c r="E77" s="74"/>
      <c r="F77" s="75"/>
    </row>
    <row r="78" spans="1:6" ht="28.2" x14ac:dyDescent="0.3">
      <c r="A78" s="72">
        <v>4.2</v>
      </c>
      <c r="B78" s="73" t="s">
        <v>114</v>
      </c>
      <c r="C78" s="73" t="s">
        <v>93</v>
      </c>
      <c r="D78" s="73">
        <v>20</v>
      </c>
      <c r="E78" s="74"/>
      <c r="F78" s="75"/>
    </row>
    <row r="79" spans="1:6" x14ac:dyDescent="0.3">
      <c r="A79" s="72">
        <v>4.3</v>
      </c>
      <c r="B79" s="73" t="s">
        <v>115</v>
      </c>
      <c r="C79" s="73" t="s">
        <v>15</v>
      </c>
      <c r="D79" s="73">
        <v>1</v>
      </c>
      <c r="E79" s="74"/>
      <c r="F79" s="75"/>
    </row>
    <row r="80" spans="1:6" x14ac:dyDescent="0.3">
      <c r="A80" s="72">
        <v>4.4000000000000004</v>
      </c>
      <c r="B80" s="73" t="s">
        <v>116</v>
      </c>
      <c r="C80" s="73" t="s">
        <v>15</v>
      </c>
      <c r="D80" s="73">
        <v>1</v>
      </c>
      <c r="E80" s="74"/>
      <c r="F80" s="75"/>
    </row>
    <row r="81" spans="1:6" x14ac:dyDescent="0.3">
      <c r="A81" s="72">
        <v>4.5</v>
      </c>
      <c r="B81" s="73" t="s">
        <v>117</v>
      </c>
      <c r="C81" s="73" t="s">
        <v>15</v>
      </c>
      <c r="D81" s="73">
        <v>1</v>
      </c>
      <c r="E81" s="74"/>
      <c r="F81" s="75"/>
    </row>
    <row r="82" spans="1:6" x14ac:dyDescent="0.3">
      <c r="A82" s="72">
        <v>4.5999999999999996</v>
      </c>
      <c r="B82" s="73" t="s">
        <v>118</v>
      </c>
      <c r="C82" s="73" t="s">
        <v>15</v>
      </c>
      <c r="D82" s="73">
        <v>1</v>
      </c>
      <c r="E82" s="74"/>
      <c r="F82" s="75"/>
    </row>
    <row r="83" spans="1:6" x14ac:dyDescent="0.3">
      <c r="A83" s="72">
        <v>4.7</v>
      </c>
      <c r="B83" s="73" t="s">
        <v>119</v>
      </c>
      <c r="C83" s="73" t="s">
        <v>15</v>
      </c>
      <c r="D83" s="73">
        <v>1</v>
      </c>
      <c r="E83" s="74"/>
      <c r="F83" s="75"/>
    </row>
    <row r="84" spans="1:6" x14ac:dyDescent="0.3">
      <c r="A84" s="72">
        <v>4.8</v>
      </c>
      <c r="B84" s="73" t="s">
        <v>120</v>
      </c>
      <c r="C84" s="73" t="s">
        <v>15</v>
      </c>
      <c r="D84" s="73">
        <v>1</v>
      </c>
      <c r="E84" s="74"/>
      <c r="F84" s="75"/>
    </row>
    <row r="85" spans="1:6" x14ac:dyDescent="0.3">
      <c r="A85" s="72" t="s">
        <v>88</v>
      </c>
      <c r="B85" s="73" t="s">
        <v>121</v>
      </c>
      <c r="C85" s="73" t="s">
        <v>88</v>
      </c>
      <c r="D85" s="73" t="s">
        <v>88</v>
      </c>
      <c r="E85" s="74"/>
      <c r="F85" s="75"/>
    </row>
    <row r="86" spans="1:6" x14ac:dyDescent="0.3">
      <c r="A86" s="70" t="s">
        <v>88</v>
      </c>
      <c r="B86" s="104" t="s">
        <v>122</v>
      </c>
      <c r="C86" s="104"/>
      <c r="D86" s="104"/>
      <c r="E86" s="71">
        <v>5</v>
      </c>
      <c r="F86" s="76">
        <f>F85*E86</f>
        <v>0</v>
      </c>
    </row>
    <row r="89" spans="1:6" x14ac:dyDescent="0.3">
      <c r="A89" s="105" t="s">
        <v>123</v>
      </c>
      <c r="B89" s="105"/>
      <c r="C89" s="105"/>
      <c r="D89" s="105"/>
      <c r="E89" s="105"/>
      <c r="F89" s="105"/>
    </row>
    <row r="90" spans="1:6" ht="27.6" x14ac:dyDescent="0.3">
      <c r="A90" s="5" t="s">
        <v>11</v>
      </c>
      <c r="B90" s="5" t="s">
        <v>6</v>
      </c>
      <c r="C90" s="5" t="s">
        <v>12</v>
      </c>
      <c r="D90" s="5" t="s">
        <v>0</v>
      </c>
      <c r="E90" s="5" t="s">
        <v>13</v>
      </c>
      <c r="F90" s="27" t="s">
        <v>14</v>
      </c>
    </row>
    <row r="91" spans="1:6" x14ac:dyDescent="0.3">
      <c r="A91" s="77">
        <v>5</v>
      </c>
      <c r="B91" s="78" t="s">
        <v>124</v>
      </c>
      <c r="C91" s="26"/>
      <c r="D91" s="26"/>
      <c r="E91" s="79"/>
      <c r="F91" s="80"/>
    </row>
    <row r="92" spans="1:6" ht="151.80000000000001" x14ac:dyDescent="0.3">
      <c r="A92" s="77">
        <v>5.0999999999999996</v>
      </c>
      <c r="B92" s="81" t="s">
        <v>125</v>
      </c>
      <c r="C92" s="26" t="s">
        <v>24</v>
      </c>
      <c r="D92" s="26">
        <v>18</v>
      </c>
      <c r="E92" s="82"/>
      <c r="F92" s="83"/>
    </row>
    <row r="93" spans="1:6" x14ac:dyDescent="0.3">
      <c r="A93" s="77"/>
      <c r="B93" s="84" t="s">
        <v>126</v>
      </c>
      <c r="C93" s="6"/>
      <c r="D93" s="26"/>
      <c r="E93" s="79"/>
      <c r="F93" s="83"/>
    </row>
    <row r="94" spans="1:6" ht="41.4" x14ac:dyDescent="0.3">
      <c r="A94" s="77">
        <v>5.0999999999999996</v>
      </c>
      <c r="B94" s="85" t="s">
        <v>127</v>
      </c>
      <c r="C94" s="26" t="s">
        <v>25</v>
      </c>
      <c r="D94" s="26">
        <v>1</v>
      </c>
      <c r="E94" s="86"/>
      <c r="F94" s="83"/>
    </row>
    <row r="95" spans="1:6" x14ac:dyDescent="0.3">
      <c r="A95" s="87"/>
      <c r="B95" s="106" t="s">
        <v>128</v>
      </c>
      <c r="C95" s="106"/>
      <c r="D95" s="106"/>
      <c r="E95" s="106"/>
      <c r="F95" s="89"/>
    </row>
    <row r="96" spans="1:6" x14ac:dyDescent="0.3">
      <c r="A96" s="87"/>
      <c r="B96" s="88" t="s">
        <v>129</v>
      </c>
      <c r="C96" s="90"/>
      <c r="D96" s="90"/>
      <c r="E96" s="90">
        <v>5</v>
      </c>
      <c r="F96" s="89"/>
    </row>
    <row r="98" spans="1:6" x14ac:dyDescent="0.3">
      <c r="A98" s="107" t="s">
        <v>32</v>
      </c>
      <c r="B98" s="107"/>
      <c r="C98" s="107"/>
      <c r="D98" s="107"/>
      <c r="E98" s="107"/>
      <c r="F98" s="107"/>
    </row>
    <row r="99" spans="1:6" ht="15.6" x14ac:dyDescent="0.3">
      <c r="A99" s="33" t="s">
        <v>33</v>
      </c>
      <c r="B99" s="34" t="s">
        <v>34</v>
      </c>
      <c r="C99" s="34" t="s">
        <v>35</v>
      </c>
      <c r="D99" s="35" t="s">
        <v>36</v>
      </c>
      <c r="E99" s="91" t="s">
        <v>37</v>
      </c>
      <c r="F99" s="91"/>
    </row>
    <row r="100" spans="1:6" ht="15.6" x14ac:dyDescent="0.3">
      <c r="A100" s="36">
        <v>1</v>
      </c>
      <c r="B100" s="37" t="s">
        <v>38</v>
      </c>
      <c r="C100" s="37" t="s">
        <v>39</v>
      </c>
      <c r="D100" s="38">
        <v>1</v>
      </c>
      <c r="E100" s="95">
        <f>F39</f>
        <v>0</v>
      </c>
      <c r="F100" s="95"/>
    </row>
    <row r="101" spans="1:6" ht="15.6" x14ac:dyDescent="0.3">
      <c r="A101" s="36">
        <v>2</v>
      </c>
      <c r="B101" s="37" t="s">
        <v>130</v>
      </c>
      <c r="C101" s="37" t="s">
        <v>39</v>
      </c>
      <c r="D101" s="38">
        <v>1</v>
      </c>
      <c r="E101" s="95">
        <f>F51</f>
        <v>0</v>
      </c>
      <c r="F101" s="95"/>
    </row>
    <row r="102" spans="1:6" ht="15.6" x14ac:dyDescent="0.3">
      <c r="A102" s="36">
        <v>3</v>
      </c>
      <c r="B102" s="37" t="s">
        <v>131</v>
      </c>
      <c r="C102" s="37" t="s">
        <v>39</v>
      </c>
      <c r="D102" s="38">
        <v>1</v>
      </c>
      <c r="E102" s="95">
        <f>F71</f>
        <v>0</v>
      </c>
      <c r="F102" s="95"/>
    </row>
    <row r="103" spans="1:6" ht="15.6" x14ac:dyDescent="0.3">
      <c r="A103" s="36">
        <v>4</v>
      </c>
      <c r="B103" s="37" t="s">
        <v>132</v>
      </c>
      <c r="C103" s="37" t="s">
        <v>39</v>
      </c>
      <c r="D103" s="38">
        <v>1</v>
      </c>
      <c r="E103" s="95">
        <f>F86</f>
        <v>0</v>
      </c>
      <c r="F103" s="95"/>
    </row>
    <row r="104" spans="1:6" ht="16.2" thickBot="1" x14ac:dyDescent="0.35">
      <c r="A104" s="36">
        <v>5</v>
      </c>
      <c r="B104" s="37" t="s">
        <v>133</v>
      </c>
      <c r="C104" s="37" t="s">
        <v>39</v>
      </c>
      <c r="D104" s="38">
        <v>1</v>
      </c>
      <c r="E104" s="95">
        <f>F96</f>
        <v>0</v>
      </c>
      <c r="F104" s="95"/>
    </row>
    <row r="105" spans="1:6" ht="16.2" thickBot="1" x14ac:dyDescent="0.35">
      <c r="A105" s="96" t="s">
        <v>134</v>
      </c>
      <c r="B105" s="97"/>
      <c r="C105" s="97"/>
      <c r="D105" s="97"/>
      <c r="E105" s="98">
        <f>SUM(E100:F104)</f>
        <v>0</v>
      </c>
      <c r="F105" s="98"/>
    </row>
  </sheetData>
  <mergeCells count="18">
    <mergeCell ref="E100:F100"/>
    <mergeCell ref="A3:F3"/>
    <mergeCell ref="A42:F42"/>
    <mergeCell ref="B44:F44"/>
    <mergeCell ref="A54:F54"/>
    <mergeCell ref="B71:D71"/>
    <mergeCell ref="A74:F74"/>
    <mergeCell ref="B86:D86"/>
    <mergeCell ref="A89:F89"/>
    <mergeCell ref="B95:E95"/>
    <mergeCell ref="A98:F98"/>
    <mergeCell ref="E99:F99"/>
    <mergeCell ref="E101:F101"/>
    <mergeCell ref="E102:F102"/>
    <mergeCell ref="E103:F103"/>
    <mergeCell ref="E104:F104"/>
    <mergeCell ref="A105:D105"/>
    <mergeCell ref="E105:F10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election activeCell="E9" sqref="E9"/>
    </sheetView>
  </sheetViews>
  <sheetFormatPr defaultRowHeight="14.4" x14ac:dyDescent="0.3"/>
  <sheetData>
    <row r="1" spans="1:1" x14ac:dyDescent="0.3">
      <c r="A1" s="2" t="s">
        <v>4</v>
      </c>
    </row>
    <row r="2" spans="1:1" x14ac:dyDescent="0.3">
      <c r="A2" t="s">
        <v>5</v>
      </c>
    </row>
    <row r="3" spans="1:1" x14ac:dyDescent="0.3">
      <c r="A3" t="s">
        <v>1</v>
      </c>
    </row>
    <row r="4" spans="1:1" x14ac:dyDescent="0.3">
      <c r="A4" t="s">
        <v>2</v>
      </c>
    </row>
    <row r="5" spans="1:1" x14ac:dyDescent="0.3">
      <c r="A5" t="s">
        <v>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Cashocado shallow wells</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Omer M. Omer</dc:creator>
  <cp:lastModifiedBy>Hamse Mohamed Elmi</cp:lastModifiedBy>
  <cp:lastPrinted>2023-02-20T05:42:00Z</cp:lastPrinted>
  <dcterms:created xsi:type="dcterms:W3CDTF">2013-07-25T11:58:05Z</dcterms:created>
  <dcterms:modified xsi:type="dcterms:W3CDTF">2026-02-23T10:24:59Z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1033	1033</vt:lpwstr>
  </property>
</Properties>
</file>